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oukog\Desktop\New folder\DSFM Manuscript\Manuscripts Drafts_2023\Corrected Drafts\New folder\Journal of Discovery Chemistry\Manuscript Data_2024\Adsorption Data\"/>
    </mc:Choice>
  </mc:AlternateContent>
  <xr:revisionPtr revIDLastSave="0" documentId="13_ncr:1_{54142613-4354-46BD-9BDB-48FB403384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I16" i="1" l="1"/>
  <c r="I18" i="1"/>
  <c r="I19" i="1"/>
  <c r="I14" i="1"/>
  <c r="I12" i="1"/>
  <c r="I11" i="1"/>
  <c r="I8" i="1"/>
  <c r="I6" i="1"/>
  <c r="I5" i="1"/>
  <c r="H4" i="1"/>
  <c r="H5" i="1"/>
  <c r="J5" i="1" s="1"/>
  <c r="K5" i="1" s="1"/>
  <c r="H6" i="1"/>
  <c r="J6" i="1" s="1"/>
  <c r="K6" i="1" s="1"/>
  <c r="H7" i="1"/>
  <c r="H8" i="1"/>
  <c r="J8" i="1" s="1"/>
  <c r="K8" i="1" s="1"/>
  <c r="H9" i="1"/>
  <c r="H11" i="1"/>
  <c r="J11" i="1" s="1"/>
  <c r="K11" i="1" s="1"/>
  <c r="H12" i="1"/>
  <c r="J12" i="1" s="1"/>
  <c r="K12" i="1" s="1"/>
  <c r="H13" i="1"/>
  <c r="J13" i="1" s="1"/>
  <c r="K13" i="1" s="1"/>
  <c r="H14" i="1"/>
  <c r="J14" i="1" s="1"/>
  <c r="K14" i="1" s="1"/>
  <c r="H15" i="1"/>
  <c r="J15" i="1" s="1"/>
  <c r="K15" i="1" s="1"/>
  <c r="H16" i="1"/>
  <c r="J16" i="1" s="1"/>
  <c r="K16" i="1" s="1"/>
  <c r="H17" i="1"/>
  <c r="J17" i="1" s="1"/>
  <c r="K17" i="1" s="1"/>
  <c r="H18" i="1"/>
  <c r="J18" i="1" s="1"/>
  <c r="K18" i="1" s="1"/>
  <c r="H19" i="1"/>
  <c r="J19" i="1" s="1"/>
  <c r="K19" i="1" s="1"/>
  <c r="H3" i="1"/>
  <c r="J3" i="1" s="1"/>
  <c r="K3" i="1" s="1"/>
  <c r="I7" i="1" l="1"/>
  <c r="J7" i="1"/>
  <c r="K7" i="1" s="1"/>
  <c r="I4" i="1"/>
  <c r="J4" i="1"/>
  <c r="K4" i="1" s="1"/>
  <c r="I15" i="1"/>
  <c r="I3" i="1"/>
  <c r="I17" i="1"/>
  <c r="I13" i="1"/>
  <c r="I10" i="1"/>
  <c r="J10" i="1"/>
  <c r="K10" i="1" s="1"/>
  <c r="I9" i="1"/>
  <c r="J9" i="1"/>
  <c r="K9" i="1" s="1"/>
</calcChain>
</file>

<file path=xl/sharedStrings.xml><?xml version="1.0" encoding="utf-8"?>
<sst xmlns="http://schemas.openxmlformats.org/spreadsheetml/2006/main" count="28" uniqueCount="24">
  <si>
    <t>V = 50 mL</t>
  </si>
  <si>
    <t>Std order</t>
  </si>
  <si>
    <t>Run order</t>
  </si>
  <si>
    <t>sample</t>
  </si>
  <si>
    <t>Initial Abs</t>
  </si>
  <si>
    <t>Average</t>
  </si>
  <si>
    <t>% Removal</t>
  </si>
  <si>
    <t>Ce</t>
  </si>
  <si>
    <t>qe</t>
  </si>
  <si>
    <t>257 nm</t>
  </si>
  <si>
    <t>20_200_5.5</t>
  </si>
  <si>
    <t>40_400_5.5</t>
  </si>
  <si>
    <t>30_300_5.5</t>
  </si>
  <si>
    <t>40_200_5.5</t>
  </si>
  <si>
    <t>20_400_5.5</t>
  </si>
  <si>
    <t>20_300_2</t>
  </si>
  <si>
    <t>40_300_2</t>
  </si>
  <si>
    <t>20_300_9</t>
  </si>
  <si>
    <t>40_300_9</t>
  </si>
  <si>
    <t>30_200_2</t>
  </si>
  <si>
    <t>30_400_2</t>
  </si>
  <si>
    <t>30_200_9</t>
  </si>
  <si>
    <t>30_400_9</t>
  </si>
  <si>
    <t>y = 0.00335x + 0.06104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</si>
</sst>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M12" sqref="M12"/>
    </sheetView>
  </sheetViews>
  <sheetFormatPr defaultRowHeight="14.4" x14ac:dyDescent="0.3"/>
  <cols>
    <col min="2" max="2" width="9.6640625" bestFit="1" customWidth="1"/>
    <col min="3" max="3" width="10.5546875" bestFit="1" customWidth="1"/>
    <col min="4" max="4" width="20.109375" bestFit="1" customWidth="1"/>
    <col min="9" max="9" width="10.6640625" bestFit="1" customWidth="1"/>
  </cols>
  <sheetData>
    <row r="1" spans="1:11" x14ac:dyDescent="0.3">
      <c r="A1" s="1"/>
      <c r="B1" s="1" t="s">
        <v>9</v>
      </c>
      <c r="C1" s="1" t="s">
        <v>0</v>
      </c>
      <c r="D1" s="1" t="s">
        <v>23</v>
      </c>
      <c r="E1" s="1"/>
      <c r="F1" s="1"/>
      <c r="G1" s="1"/>
      <c r="H1" s="1"/>
      <c r="I1" s="1"/>
      <c r="J1" s="1"/>
      <c r="K1" s="1"/>
    </row>
    <row r="2" spans="1:11" x14ac:dyDescent="0.3">
      <c r="A2" s="1" t="s">
        <v>1</v>
      </c>
      <c r="B2" s="1" t="s">
        <v>2</v>
      </c>
      <c r="C2" s="1" t="s">
        <v>3</v>
      </c>
      <c r="D2" s="1" t="s">
        <v>4</v>
      </c>
      <c r="E2" s="1">
        <v>1</v>
      </c>
      <c r="F2" s="1">
        <v>2</v>
      </c>
      <c r="G2" s="1">
        <v>3</v>
      </c>
      <c r="H2" s="1" t="s">
        <v>5</v>
      </c>
      <c r="I2" s="1" t="s">
        <v>6</v>
      </c>
      <c r="J2" s="1" t="s">
        <v>7</v>
      </c>
      <c r="K2" s="1" t="s">
        <v>8</v>
      </c>
    </row>
    <row r="3" spans="1:11" x14ac:dyDescent="0.3">
      <c r="A3">
        <v>1</v>
      </c>
      <c r="B3">
        <v>7</v>
      </c>
      <c r="C3" t="s">
        <v>10</v>
      </c>
      <c r="D3">
        <v>0.74031000000000002</v>
      </c>
      <c r="E3">
        <v>0.119896</v>
      </c>
      <c r="F3">
        <v>0.11722</v>
      </c>
      <c r="G3">
        <v>0.121696</v>
      </c>
      <c r="H3">
        <f>AVERAGE(E3:G3)</f>
        <v>0.119604</v>
      </c>
      <c r="I3">
        <f>(D3-H3)/D3*100</f>
        <v>83.844065323985888</v>
      </c>
      <c r="J3">
        <f>((H3-0.06104)/0.00335)</f>
        <v>17.48179104477612</v>
      </c>
      <c r="K3">
        <f>((200-J3)/0.02)*0.05</f>
        <v>456.29552238805974</v>
      </c>
    </row>
    <row r="4" spans="1:11" x14ac:dyDescent="0.3">
      <c r="A4">
        <v>2</v>
      </c>
      <c r="B4">
        <v>17</v>
      </c>
      <c r="C4" t="s">
        <v>13</v>
      </c>
      <c r="D4">
        <v>0.74031000000000002</v>
      </c>
      <c r="E4">
        <v>6.5393000000000007E-2</v>
      </c>
      <c r="F4">
        <v>6.5822000000000006E-2</v>
      </c>
      <c r="G4">
        <v>6.5421999999999994E-2</v>
      </c>
      <c r="H4">
        <f t="shared" ref="H4:H19" si="0">AVERAGE(E4:G4)</f>
        <v>6.5545666666666669E-2</v>
      </c>
      <c r="I4">
        <f>(D4-H4)/D4*100</f>
        <v>91.146186507454075</v>
      </c>
      <c r="J4">
        <f t="shared" ref="J4:J19" si="1">((H4-0.06104)/0.00335)</f>
        <v>1.344975124378111</v>
      </c>
      <c r="K4">
        <f>((200-J4)/0.04)*0.05</f>
        <v>248.31878109452734</v>
      </c>
    </row>
    <row r="5" spans="1:11" x14ac:dyDescent="0.3">
      <c r="A5">
        <v>3</v>
      </c>
      <c r="B5">
        <v>8</v>
      </c>
      <c r="C5" t="s">
        <v>14</v>
      </c>
      <c r="D5">
        <v>1.4068799999999999</v>
      </c>
      <c r="E5">
        <v>0.74510699999999996</v>
      </c>
      <c r="F5">
        <v>0.74412</v>
      </c>
      <c r="G5">
        <v>0.73959699999999995</v>
      </c>
      <c r="H5">
        <f t="shared" si="0"/>
        <v>0.74294133333333334</v>
      </c>
      <c r="I5">
        <f>(D5-G5)/D5*100</f>
        <v>47.429986921414766</v>
      </c>
      <c r="J5">
        <f t="shared" si="1"/>
        <v>203.55263681592041</v>
      </c>
      <c r="K5">
        <f>((400-J5)/0.02)*0.05</f>
        <v>491.11840796019897</v>
      </c>
    </row>
    <row r="6" spans="1:11" x14ac:dyDescent="0.3">
      <c r="A6">
        <v>4</v>
      </c>
      <c r="B6">
        <v>13</v>
      </c>
      <c r="C6" t="s">
        <v>11</v>
      </c>
      <c r="D6">
        <v>1.4068799999999999</v>
      </c>
      <c r="E6">
        <v>0.23291999999999999</v>
      </c>
      <c r="F6">
        <v>0.22450700000000001</v>
      </c>
      <c r="G6">
        <v>0.225746</v>
      </c>
      <c r="H6">
        <f t="shared" si="0"/>
        <v>0.22772433333333333</v>
      </c>
      <c r="I6">
        <f>(D6-G6)/D6*100</f>
        <v>83.954139656544982</v>
      </c>
      <c r="J6">
        <f t="shared" si="1"/>
        <v>49.756517412935317</v>
      </c>
      <c r="K6">
        <f>((400-J6)/0.04)*0.05</f>
        <v>437.80435323383091</v>
      </c>
    </row>
    <row r="7" spans="1:11" x14ac:dyDescent="0.3">
      <c r="A7">
        <v>5</v>
      </c>
      <c r="B7">
        <v>2</v>
      </c>
      <c r="C7" t="s">
        <v>15</v>
      </c>
      <c r="D7">
        <v>0.88822400000000001</v>
      </c>
      <c r="E7">
        <v>0.52328699999999995</v>
      </c>
      <c r="F7">
        <v>0.52760499999999999</v>
      </c>
      <c r="G7">
        <v>0.52442800000000001</v>
      </c>
      <c r="H7">
        <f t="shared" si="0"/>
        <v>0.52510666666666672</v>
      </c>
      <c r="I7">
        <f>(D7-H7)/D7*100</f>
        <v>40.88127919683923</v>
      </c>
      <c r="J7">
        <f t="shared" si="1"/>
        <v>138.52736318407963</v>
      </c>
      <c r="K7">
        <f>((300-J7)/0.02)*0.05</f>
        <v>403.68159203980093</v>
      </c>
    </row>
    <row r="8" spans="1:11" x14ac:dyDescent="0.3">
      <c r="A8">
        <v>6</v>
      </c>
      <c r="B8">
        <v>14</v>
      </c>
      <c r="C8" t="s">
        <v>16</v>
      </c>
      <c r="D8">
        <v>0.88822400000000001</v>
      </c>
      <c r="E8">
        <v>0.15729699999999999</v>
      </c>
      <c r="F8">
        <v>0.155668</v>
      </c>
      <c r="G8">
        <v>0.15021599999999999</v>
      </c>
      <c r="H8">
        <f t="shared" si="0"/>
        <v>0.15439366666666665</v>
      </c>
      <c r="I8">
        <f>(D8-H8)/D8*100</f>
        <v>82.617710547489523</v>
      </c>
      <c r="J8">
        <f t="shared" si="1"/>
        <v>27.866766169154225</v>
      </c>
      <c r="K8">
        <f>((300-J8)/0.04)*0.05</f>
        <v>340.1665422885572</v>
      </c>
    </row>
    <row r="9" spans="1:11" x14ac:dyDescent="0.3">
      <c r="A9">
        <v>7</v>
      </c>
      <c r="B9">
        <v>16</v>
      </c>
      <c r="C9" t="s">
        <v>17</v>
      </c>
      <c r="D9">
        <v>0.88822400000000001</v>
      </c>
      <c r="E9">
        <v>0.43089100000000002</v>
      </c>
      <c r="F9">
        <v>0.43088599999999999</v>
      </c>
      <c r="G9">
        <v>0.43179600000000001</v>
      </c>
      <c r="H9">
        <f t="shared" si="0"/>
        <v>0.43119100000000005</v>
      </c>
      <c r="I9">
        <f>(D9-H9)/D9*100</f>
        <v>51.454700616060812</v>
      </c>
      <c r="J9">
        <f t="shared" si="1"/>
        <v>110.49283582089554</v>
      </c>
      <c r="K9">
        <f>((300-J9)/0.02)*0.05</f>
        <v>473.7679104477611</v>
      </c>
    </row>
    <row r="10" spans="1:11" x14ac:dyDescent="0.3">
      <c r="A10">
        <v>8</v>
      </c>
      <c r="B10">
        <v>15</v>
      </c>
      <c r="C10" t="s">
        <v>18</v>
      </c>
      <c r="D10">
        <v>0.88822400000000001</v>
      </c>
      <c r="E10">
        <v>0.338723</v>
      </c>
      <c r="F10">
        <v>0.33780520000000003</v>
      </c>
      <c r="G10">
        <v>0.33740062999999998</v>
      </c>
      <c r="H10">
        <f>AVERAGE(E10:G10)</f>
        <v>0.33797627666666669</v>
      </c>
      <c r="I10">
        <f>(D10-H10)/D10*100</f>
        <v>61.949206881747557</v>
      </c>
      <c r="J10">
        <f t="shared" si="1"/>
        <v>82.667545273631845</v>
      </c>
      <c r="K10">
        <f>((300-J10)/0.04)*0.05</f>
        <v>271.66556840796022</v>
      </c>
    </row>
    <row r="11" spans="1:11" x14ac:dyDescent="0.3">
      <c r="A11">
        <v>9</v>
      </c>
      <c r="B11">
        <v>6</v>
      </c>
      <c r="C11" t="s">
        <v>19</v>
      </c>
      <c r="D11">
        <v>0.74031000000000002</v>
      </c>
      <c r="E11">
        <v>0.103811</v>
      </c>
      <c r="F11">
        <v>0.104999</v>
      </c>
      <c r="G11">
        <v>0.10567500000000001</v>
      </c>
      <c r="H11">
        <f t="shared" si="0"/>
        <v>0.10482833333333334</v>
      </c>
      <c r="I11">
        <f>(D11-G11)/D11*100</f>
        <v>85.725574421526119</v>
      </c>
      <c r="J11">
        <f t="shared" si="1"/>
        <v>13.071144278606969</v>
      </c>
      <c r="K11">
        <f>((200-J11)/0.03)*0.05</f>
        <v>311.54809286898842</v>
      </c>
    </row>
    <row r="12" spans="1:11" x14ac:dyDescent="0.3">
      <c r="A12">
        <v>10</v>
      </c>
      <c r="B12">
        <v>12</v>
      </c>
      <c r="C12" t="s">
        <v>20</v>
      </c>
      <c r="D12">
        <v>1.4068799999999999</v>
      </c>
      <c r="E12">
        <v>0.422844</v>
      </c>
      <c r="F12">
        <v>0.418572</v>
      </c>
      <c r="G12">
        <v>0.41009499999999999</v>
      </c>
      <c r="H12">
        <f t="shared" si="0"/>
        <v>0.41717033333333325</v>
      </c>
      <c r="I12">
        <f>(D12-G12)/D12*100</f>
        <v>70.850747753895135</v>
      </c>
      <c r="J12">
        <f t="shared" si="1"/>
        <v>106.30756218905471</v>
      </c>
      <c r="K12">
        <f>((400-J12)/0.03)*0.05</f>
        <v>489.48739635157557</v>
      </c>
    </row>
    <row r="13" spans="1:11" x14ac:dyDescent="0.3">
      <c r="A13">
        <v>11</v>
      </c>
      <c r="B13">
        <v>4</v>
      </c>
      <c r="C13" t="s">
        <v>21</v>
      </c>
      <c r="D13">
        <v>0.74031000000000002</v>
      </c>
      <c r="E13">
        <v>7.0648000000000002E-2</v>
      </c>
      <c r="F13">
        <v>7.0723999999999995E-2</v>
      </c>
      <c r="G13">
        <v>7.0747000000000004E-2</v>
      </c>
      <c r="H13">
        <f t="shared" si="0"/>
        <v>7.0706333333333329E-2</v>
      </c>
      <c r="I13">
        <f>(D13-H13)/D13*100</f>
        <v>90.449091146501686</v>
      </c>
      <c r="J13">
        <f t="shared" si="1"/>
        <v>2.88547263681592</v>
      </c>
      <c r="K13">
        <f>((200-J13)/0.03)*0.05</f>
        <v>328.52421227197351</v>
      </c>
    </row>
    <row r="14" spans="1:11" x14ac:dyDescent="0.3">
      <c r="A14">
        <v>12</v>
      </c>
      <c r="B14">
        <v>5</v>
      </c>
      <c r="C14" t="s">
        <v>22</v>
      </c>
      <c r="D14">
        <v>1.4068799999999999</v>
      </c>
      <c r="E14">
        <v>0.39591359999999998</v>
      </c>
      <c r="F14">
        <v>0.39092900000000003</v>
      </c>
      <c r="G14">
        <v>0.40023300000000001</v>
      </c>
      <c r="H14">
        <f t="shared" si="0"/>
        <v>0.39569186666666667</v>
      </c>
      <c r="I14">
        <f>(D14-G14)/D14*100</f>
        <v>71.551731490958716</v>
      </c>
      <c r="J14">
        <f t="shared" si="1"/>
        <v>99.896079601990053</v>
      </c>
      <c r="K14">
        <f>((400-J14)/0.03)*0.05</f>
        <v>500.17320066334997</v>
      </c>
    </row>
    <row r="15" spans="1:11" x14ac:dyDescent="0.3">
      <c r="A15">
        <v>13</v>
      </c>
      <c r="B15">
        <v>1</v>
      </c>
      <c r="C15" t="s">
        <v>12</v>
      </c>
      <c r="D15">
        <v>0.88822400000000001</v>
      </c>
      <c r="E15">
        <v>0.17794599999999999</v>
      </c>
      <c r="F15">
        <v>0.18002399999999999</v>
      </c>
      <c r="G15">
        <v>0.17796500000000001</v>
      </c>
      <c r="H15">
        <f t="shared" si="0"/>
        <v>0.17864500000000003</v>
      </c>
      <c r="I15">
        <f>(D15-H15)/D15*100</f>
        <v>79.887393270166072</v>
      </c>
      <c r="J15">
        <f t="shared" si="1"/>
        <v>35.105970149253736</v>
      </c>
      <c r="K15">
        <f>((300-J15)/0.03)*0.05</f>
        <v>441.49004975124382</v>
      </c>
    </row>
    <row r="16" spans="1:11" x14ac:dyDescent="0.3">
      <c r="A16">
        <v>14</v>
      </c>
      <c r="B16">
        <v>3</v>
      </c>
      <c r="C16" t="s">
        <v>12</v>
      </c>
      <c r="D16">
        <v>0.88822400000000001</v>
      </c>
      <c r="E16">
        <v>0.16334000000000001</v>
      </c>
      <c r="F16">
        <v>0.16258400000000001</v>
      </c>
      <c r="G16">
        <v>0.15814700000000001</v>
      </c>
      <c r="H16">
        <f t="shared" si="0"/>
        <v>0.161357</v>
      </c>
      <c r="I16">
        <f t="shared" ref="I16:I19" si="2">(D16-H16)/D16*100</f>
        <v>81.833749144359984</v>
      </c>
      <c r="J16">
        <f t="shared" si="1"/>
        <v>29.945373134328356</v>
      </c>
      <c r="K16">
        <f t="shared" ref="K16:K19" si="3">((300-J16)/0.03)*0.05</f>
        <v>450.09104477611947</v>
      </c>
    </row>
    <row r="17" spans="1:11" x14ac:dyDescent="0.3">
      <c r="A17">
        <v>15</v>
      </c>
      <c r="B17">
        <v>11</v>
      </c>
      <c r="C17" t="s">
        <v>12</v>
      </c>
      <c r="D17">
        <v>0.88822400000000001</v>
      </c>
      <c r="E17">
        <v>0.16916600000000001</v>
      </c>
      <c r="F17">
        <v>0.177258</v>
      </c>
      <c r="G17">
        <v>0.16989000000000001</v>
      </c>
      <c r="H17">
        <f t="shared" si="0"/>
        <v>0.17210466666666668</v>
      </c>
      <c r="I17">
        <f t="shared" si="2"/>
        <v>80.623731551200294</v>
      </c>
      <c r="J17">
        <f t="shared" si="1"/>
        <v>33.153631840796024</v>
      </c>
      <c r="K17">
        <f t="shared" si="3"/>
        <v>444.74394693200668</v>
      </c>
    </row>
    <row r="18" spans="1:11" x14ac:dyDescent="0.3">
      <c r="A18">
        <v>16</v>
      </c>
      <c r="B18">
        <v>9</v>
      </c>
      <c r="C18" t="s">
        <v>12</v>
      </c>
      <c r="D18">
        <v>0.88822400000000001</v>
      </c>
      <c r="E18">
        <v>0.18438099999999999</v>
      </c>
      <c r="F18">
        <v>0.194467</v>
      </c>
      <c r="G18">
        <v>0.18888099999999999</v>
      </c>
      <c r="H18">
        <f t="shared" si="0"/>
        <v>0.18924299999999997</v>
      </c>
      <c r="I18">
        <f t="shared" si="2"/>
        <v>78.694225780884111</v>
      </c>
      <c r="J18">
        <f t="shared" si="1"/>
        <v>38.269552238805957</v>
      </c>
      <c r="K18">
        <f t="shared" si="3"/>
        <v>436.21741293532341</v>
      </c>
    </row>
    <row r="19" spans="1:11" x14ac:dyDescent="0.3">
      <c r="A19">
        <v>17</v>
      </c>
      <c r="B19">
        <v>10</v>
      </c>
      <c r="C19" t="s">
        <v>12</v>
      </c>
      <c r="D19">
        <v>0.88822400000000001</v>
      </c>
      <c r="E19">
        <v>0.13095100000000001</v>
      </c>
      <c r="F19">
        <v>0.13364599999999999</v>
      </c>
      <c r="G19">
        <v>0.12961</v>
      </c>
      <c r="H19">
        <f t="shared" si="0"/>
        <v>0.13140233333333332</v>
      </c>
      <c r="I19">
        <f t="shared" si="2"/>
        <v>85.206171716443905</v>
      </c>
      <c r="J19">
        <f t="shared" si="1"/>
        <v>21.003681592039797</v>
      </c>
      <c r="K19">
        <f t="shared" si="3"/>
        <v>464.99386401326706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GEMBO</dc:creator>
  <cp:lastModifiedBy>Robert Ouko  Gembo</cp:lastModifiedBy>
  <dcterms:created xsi:type="dcterms:W3CDTF">2015-06-05T18:17:20Z</dcterms:created>
  <dcterms:modified xsi:type="dcterms:W3CDTF">2024-04-14T07:45:17Z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2023-04-19T11:34:09Z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fd82896e-050e-41a7-a65d-c7679f8aa58b</vt:lpwstr>
  </property>
  <property fmtid="{D5CDD505-2E9C-101B-9397-08002B2CF9AE}" pid="7" name="MSIP_Label_defa4170-0d19-0005-0004-bc88714345d2_ActionId">
    <vt:lpwstr>c36ff4d7-6e40-4d27-bddd-40fc1b9e6cad</vt:lpwstr>
  </property>
  <property fmtid="{D5CDD505-2E9C-101B-9397-08002B2CF9AE}" pid="8" name="MSIP_Label_defa4170-0d19-0005-0004-bc88714345d2_ContentBits">
    <vt:lpwstr>0</vt:lpwstr>
  </property>
</Properties>
</file>